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V 2021-2025\17. sjednica\09.01. II. izmjene i dopune Programa javnih potreba u socijalnoj skrbi i zdravstvu Grada Pregrade za 2023. godinu\"/>
    </mc:Choice>
  </mc:AlternateContent>
  <xr:revisionPtr revIDLastSave="0" documentId="8_{5ADD733D-6DDB-4A69-8B6A-D9C904F65B09}" xr6:coauthVersionLast="47" xr6:coauthVersionMax="47" xr10:uidLastSave="{00000000-0000-0000-0000-000000000000}"/>
  <bookViews>
    <workbookView xWindow="-120" yWindow="-120" windowWidth="19440" windowHeight="14880" xr2:uid="{5E7A5317-6F48-47CF-82FC-D8F49F87E7B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6" i="1"/>
  <c r="D15" i="1"/>
  <c r="D21" i="1"/>
  <c r="C15" i="1"/>
  <c r="B26" i="1"/>
  <c r="B21" i="1"/>
  <c r="B15" i="1"/>
  <c r="B29" i="1" l="1"/>
  <c r="C29" i="1"/>
  <c r="D29" i="1"/>
</calcChain>
</file>

<file path=xl/sharedStrings.xml><?xml version="1.0" encoding="utf-8"?>
<sst xmlns="http://schemas.openxmlformats.org/spreadsheetml/2006/main" count="35" uniqueCount="25">
  <si>
    <t>Planirana sredstva:</t>
  </si>
  <si>
    <t>I. Izmjene Programa:</t>
  </si>
  <si>
    <t>Pomoć za podmirenje troškova stanovanja</t>
  </si>
  <si>
    <t>Troškovi ogrijeva</t>
  </si>
  <si>
    <t>Jednokratna naknada</t>
  </si>
  <si>
    <t>Naknada za novorođeno dijete</t>
  </si>
  <si>
    <t xml:space="preserve">Naknada za troškove prijevoza djece </t>
  </si>
  <si>
    <t>Naknada za školovanje- stipendija</t>
  </si>
  <si>
    <t>Naknada za troškove nabave udžbenika za učenike osnovnih škola</t>
  </si>
  <si>
    <t>Pravo na grobno mjesto sukladno Zakonu o pravima hrvatskih branitelja iz domovinskog rata i članova njihovih obitelji</t>
  </si>
  <si>
    <t>Drugi oblici naknada</t>
  </si>
  <si>
    <t>Rad za opće dobro</t>
  </si>
  <si>
    <t>Podmirenje troškova pomoći u prehrani za učenike osnovne škole</t>
  </si>
  <si>
    <t>Gradsko društvo Crvenog križa Pregrada</t>
  </si>
  <si>
    <t>Božićna darivanja djece, umirovljenika, kućanstva i samaca slabijeg imovinskog statusa</t>
  </si>
  <si>
    <t>UKUPNO:</t>
  </si>
  <si>
    <t>II. ZDRAVSTVO</t>
  </si>
  <si>
    <t>Sufinanciranje projekata organizacija civilnog društva</t>
  </si>
  <si>
    <t>Podrška obitelji sa djecom s (po)teškoćama u razvoju</t>
  </si>
  <si>
    <t>III. OSTALO</t>
  </si>
  <si>
    <t>Prilagodba građevina osobama sa invaliditetom</t>
  </si>
  <si>
    <t>I.+II.+III.</t>
  </si>
  <si>
    <t>SVEUKUPNO:</t>
  </si>
  <si>
    <t>II. Izmjene Programa:</t>
  </si>
  <si>
    <t>I. PROGRAM SOCIJALNE SKRBI GRADA PREGRADE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</si>
</sst>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[$€-1]_-;\-* #,##0.00\ [$€-1]_-;_-* &quot;-&quot;??\ [$€-1]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65" fontId="3" fillId="0" borderId="3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5" fontId="4" fillId="0" borderId="0" xfId="0" applyNumberFormat="1" applyFont="1"/>
    <xf numFmtId="165" fontId="3" fillId="2" borderId="1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0" fillId="0" borderId="0" xfId="0" applyNumberFormat="1"/>
  </cellXfs>
  <cellStyles count="2">
    <cellStyle name="Normal" xfId="1" xr:uid="{5C0482B9-4415-4D77-BD48-2DCCED937C7D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EA1F-7F5B-4EDC-B665-57A2992BFC4E}">
  <dimension ref="A1:D29"/>
  <sheetViews>
    <sheetView tabSelected="1" topLeftCell="A8" zoomScale="85" zoomScaleNormal="85" workbookViewId="0">
      <selection activeCell="D29" sqref="D29"/>
    </sheetView>
  </sheetViews>
  <sheetFormatPr defaultRowHeight="15" x14ac:dyDescent="0.25"/>
  <cols>
    <col min="1" max="1" width="34.42578125" customWidth="1"/>
    <col min="2" max="2" width="19.42578125" style="14" bestFit="1" customWidth="1"/>
    <col min="3" max="3" width="21.140625" style="14" bestFit="1" customWidth="1"/>
    <col min="4" max="4" width="21.140625" style="14" customWidth="1"/>
  </cols>
  <sheetData>
    <row r="1" spans="1:4" ht="126" customHeight="1" x14ac:dyDescent="0.25">
      <c r="A1" s="1" t="s">
        <v>24</v>
      </c>
      <c r="B1" s="8" t="s">
        <v>0</v>
      </c>
      <c r="C1" s="8" t="s">
        <v>1</v>
      </c>
      <c r="D1" s="8" t="s">
        <v>23</v>
      </c>
    </row>
    <row r="2" spans="1:4" ht="32.25" thickBot="1" x14ac:dyDescent="0.3">
      <c r="A2" s="2" t="s">
        <v>2</v>
      </c>
      <c r="B2" s="7">
        <v>15926.74</v>
      </c>
      <c r="C2" s="7">
        <v>15926.74</v>
      </c>
      <c r="D2" s="7">
        <v>15926.74</v>
      </c>
    </row>
    <row r="3" spans="1:4" ht="16.5" thickBot="1" x14ac:dyDescent="0.3">
      <c r="A3" s="2" t="s">
        <v>3</v>
      </c>
      <c r="B3" s="7">
        <v>0</v>
      </c>
      <c r="C3" s="7">
        <v>0</v>
      </c>
      <c r="D3" s="7">
        <v>0</v>
      </c>
    </row>
    <row r="4" spans="1:4" ht="16.5" thickBot="1" x14ac:dyDescent="0.3">
      <c r="A4" s="2" t="s">
        <v>4</v>
      </c>
      <c r="B4" s="7">
        <v>10617.82</v>
      </c>
      <c r="C4" s="7">
        <v>10617.82</v>
      </c>
      <c r="D4" s="7">
        <v>10617.82</v>
      </c>
    </row>
    <row r="5" spans="1:4" ht="16.5" thickBot="1" x14ac:dyDescent="0.3">
      <c r="A5" s="2" t="s">
        <v>5</v>
      </c>
      <c r="B5" s="7">
        <v>19244.810000000001</v>
      </c>
      <c r="C5" s="7">
        <v>19244.810000000001</v>
      </c>
      <c r="D5" s="7">
        <v>19244.810000000001</v>
      </c>
    </row>
    <row r="6" spans="1:4" ht="37.5" customHeight="1" thickBot="1" x14ac:dyDescent="0.3">
      <c r="A6" s="2" t="s">
        <v>6</v>
      </c>
      <c r="B6" s="7">
        <v>31893.29</v>
      </c>
      <c r="C6" s="7">
        <v>31893.29</v>
      </c>
      <c r="D6" s="7">
        <v>32000</v>
      </c>
    </row>
    <row r="7" spans="1:4" ht="16.5" thickBot="1" x14ac:dyDescent="0.3">
      <c r="A7" s="2" t="s">
        <v>7</v>
      </c>
      <c r="B7" s="7">
        <v>21899.26</v>
      </c>
      <c r="C7" s="7">
        <v>21899.26</v>
      </c>
      <c r="D7" s="7">
        <v>21899.26</v>
      </c>
    </row>
    <row r="8" spans="1:4" ht="51.75" customHeight="1" thickBot="1" x14ac:dyDescent="0.3">
      <c r="A8" s="2" t="s">
        <v>8</v>
      </c>
      <c r="B8" s="7">
        <v>22562.880000000001</v>
      </c>
      <c r="C8" s="7">
        <v>22562.880000000001</v>
      </c>
      <c r="D8" s="7">
        <v>26000</v>
      </c>
    </row>
    <row r="9" spans="1:4" ht="63.75" thickBot="1" x14ac:dyDescent="0.3">
      <c r="A9" s="2" t="s">
        <v>9</v>
      </c>
      <c r="B9" s="7">
        <v>1327.23</v>
      </c>
      <c r="C9" s="7">
        <v>1327.23</v>
      </c>
      <c r="D9" s="7">
        <v>1327.23</v>
      </c>
    </row>
    <row r="10" spans="1:4" ht="16.5" thickBot="1" x14ac:dyDescent="0.3">
      <c r="A10" s="2" t="s">
        <v>10</v>
      </c>
      <c r="B10" s="7">
        <v>3981.68</v>
      </c>
      <c r="C10" s="7">
        <v>3981.68</v>
      </c>
      <c r="D10" s="7">
        <v>3981.68</v>
      </c>
    </row>
    <row r="11" spans="1:4" ht="16.5" thickBot="1" x14ac:dyDescent="0.3">
      <c r="A11" s="2" t="s">
        <v>11</v>
      </c>
      <c r="B11" s="7">
        <v>238.9</v>
      </c>
      <c r="C11" s="7">
        <v>238.9</v>
      </c>
      <c r="D11" s="7">
        <v>238.9</v>
      </c>
    </row>
    <row r="12" spans="1:4" ht="32.25" thickBot="1" x14ac:dyDescent="0.3">
      <c r="A12" s="2" t="s">
        <v>12</v>
      </c>
      <c r="B12" s="7">
        <v>5308.91</v>
      </c>
      <c r="C12" s="7">
        <v>5308.91</v>
      </c>
      <c r="D12" s="7">
        <v>5308.91</v>
      </c>
    </row>
    <row r="13" spans="1:4" ht="32.25" thickBot="1" x14ac:dyDescent="0.3">
      <c r="A13" s="2" t="s">
        <v>13</v>
      </c>
      <c r="B13" s="7">
        <v>16457.63</v>
      </c>
      <c r="C13" s="7">
        <v>16457.63</v>
      </c>
      <c r="D13" s="7">
        <v>16457.63</v>
      </c>
    </row>
    <row r="14" spans="1:4" ht="48" thickBot="1" x14ac:dyDescent="0.3">
      <c r="A14" s="2" t="s">
        <v>14</v>
      </c>
      <c r="B14" s="7">
        <v>17519.41</v>
      </c>
      <c r="C14" s="7">
        <v>17519.41</v>
      </c>
      <c r="D14" s="7">
        <v>17519.41</v>
      </c>
    </row>
    <row r="15" spans="1:4" ht="16.5" thickBot="1" x14ac:dyDescent="0.3">
      <c r="A15" s="3" t="s">
        <v>15</v>
      </c>
      <c r="B15" s="9">
        <f>SUM(B2:B14)</f>
        <v>166978.56</v>
      </c>
      <c r="C15" s="9">
        <f>SUM(C2:C14)</f>
        <v>166978.56</v>
      </c>
      <c r="D15" s="9">
        <f>SUM(D2:D14)</f>
        <v>170522.38999999998</v>
      </c>
    </row>
    <row r="16" spans="1:4" ht="15.75" thickBot="1" x14ac:dyDescent="0.3">
      <c r="A16" s="4"/>
      <c r="B16" s="10"/>
      <c r="C16" s="10"/>
      <c r="D16" s="10"/>
    </row>
    <row r="17" spans="1:4" x14ac:dyDescent="0.25">
      <c r="A17" s="5" t="s">
        <v>16</v>
      </c>
      <c r="B17" s="11" t="s">
        <v>0</v>
      </c>
      <c r="C17" s="11" t="s">
        <v>1</v>
      </c>
      <c r="D17" s="11" t="s">
        <v>23</v>
      </c>
    </row>
    <row r="18" spans="1:4" ht="15.75" thickBot="1" x14ac:dyDescent="0.3">
      <c r="A18" s="6"/>
      <c r="B18" s="12"/>
      <c r="C18" s="12"/>
      <c r="D18" s="12"/>
    </row>
    <row r="19" spans="1:4" ht="32.25" thickBot="1" x14ac:dyDescent="0.3">
      <c r="A19" s="2" t="s">
        <v>17</v>
      </c>
      <c r="B19" s="7">
        <v>6636.14</v>
      </c>
      <c r="C19" s="7">
        <v>7636.14</v>
      </c>
      <c r="D19" s="7">
        <v>7636.14</v>
      </c>
    </row>
    <row r="20" spans="1:4" ht="32.25" thickBot="1" x14ac:dyDescent="0.3">
      <c r="A20" s="2" t="s">
        <v>18</v>
      </c>
      <c r="B20" s="7">
        <v>1367.05</v>
      </c>
      <c r="C20" s="7">
        <v>1367.05</v>
      </c>
      <c r="D20" s="7">
        <v>1367.05</v>
      </c>
    </row>
    <row r="21" spans="1:4" ht="16.5" thickBot="1" x14ac:dyDescent="0.3">
      <c r="A21" s="3" t="s">
        <v>15</v>
      </c>
      <c r="B21" s="9">
        <f>SUM(B19:B20)</f>
        <v>8003.1900000000005</v>
      </c>
      <c r="C21" s="9">
        <v>85899</v>
      </c>
      <c r="D21" s="9">
        <f>SUM(D19:D20)</f>
        <v>9003.19</v>
      </c>
    </row>
    <row r="22" spans="1:4" ht="15.75" thickBot="1" x14ac:dyDescent="0.3">
      <c r="A22" s="4"/>
      <c r="B22" s="10"/>
      <c r="C22" s="10"/>
      <c r="D22" s="10"/>
    </row>
    <row r="23" spans="1:4" ht="15.75" x14ac:dyDescent="0.25">
      <c r="A23" s="5" t="s">
        <v>19</v>
      </c>
      <c r="B23" s="11" t="s">
        <v>0</v>
      </c>
      <c r="C23" s="11" t="s">
        <v>1</v>
      </c>
      <c r="D23" s="8"/>
    </row>
    <row r="24" spans="1:4" ht="16.5" thickBot="1" x14ac:dyDescent="0.3">
      <c r="A24" s="6"/>
      <c r="B24" s="12"/>
      <c r="C24" s="12"/>
      <c r="D24" s="13"/>
    </row>
    <row r="25" spans="1:4" ht="32.25" thickBot="1" x14ac:dyDescent="0.3">
      <c r="A25" s="2" t="s">
        <v>20</v>
      </c>
      <c r="B25" s="7">
        <v>26544.560000000001</v>
      </c>
      <c r="C25" s="7">
        <v>26544.560000000001</v>
      </c>
      <c r="D25" s="7">
        <v>26544.560000000001</v>
      </c>
    </row>
    <row r="26" spans="1:4" ht="16.5" thickBot="1" x14ac:dyDescent="0.3">
      <c r="A26" s="3" t="s">
        <v>15</v>
      </c>
      <c r="B26" s="9">
        <f>SUM(B25)</f>
        <v>26544.560000000001</v>
      </c>
      <c r="C26" s="9">
        <f t="shared" ref="C26:D26" si="0">SUM(C25)</f>
        <v>26544.560000000001</v>
      </c>
      <c r="D26" s="9">
        <f t="shared" si="0"/>
        <v>26544.560000000001</v>
      </c>
    </row>
    <row r="27" spans="1:4" x14ac:dyDescent="0.25">
      <c r="A27" s="5" t="s">
        <v>21</v>
      </c>
      <c r="B27" s="11" t="s">
        <v>0</v>
      </c>
      <c r="C27" s="11" t="s">
        <v>1</v>
      </c>
      <c r="D27" s="11" t="s">
        <v>23</v>
      </c>
    </row>
    <row r="28" spans="1:4" ht="15.75" thickBot="1" x14ac:dyDescent="0.3">
      <c r="A28" s="6"/>
      <c r="B28" s="12"/>
      <c r="C28" s="12"/>
      <c r="D28" s="12"/>
    </row>
    <row r="29" spans="1:4" ht="16.5" thickBot="1" x14ac:dyDescent="0.3">
      <c r="A29" s="3" t="s">
        <v>22</v>
      </c>
      <c r="B29" s="9">
        <f>B15+B21+B26</f>
        <v>201526.31</v>
      </c>
      <c r="C29" s="9">
        <f t="shared" ref="C29" si="1">C15+C21+C26</f>
        <v>279422.12</v>
      </c>
      <c r="D29" s="9">
        <f>D15+D21+D26</f>
        <v>206070.13999999998</v>
      </c>
    </row>
  </sheetData>
  <mergeCells count="11">
    <mergeCell ref="A27:A28"/>
    <mergeCell ref="B27:B28"/>
    <mergeCell ref="C27:C28"/>
    <mergeCell ref="D27:D28"/>
    <mergeCell ref="D17:D18"/>
    <mergeCell ref="A23:A24"/>
    <mergeCell ref="B23:B24"/>
    <mergeCell ref="C23:C24"/>
    <mergeCell ref="A17:A18"/>
    <mergeCell ref="B17:B18"/>
    <mergeCell ref="C17:C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</dc:creator>
  <cp:lastModifiedBy>Renata Posavec</cp:lastModifiedBy>
  <dcterms:created xsi:type="dcterms:W3CDTF">2023-06-07T12:02:02Z</dcterms:created>
  <dcterms:modified xsi:type="dcterms:W3CDTF">2023-12-13T13:18:56Z</dcterms:modified>
</cp:coreProperties>
</file>